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1355" windowHeight="5895"/>
  </bookViews>
  <sheets>
    <sheet name="Munka1" sheetId="1" r:id="rId1"/>
    <sheet name="Munka2" sheetId="2" r:id="rId2"/>
    <sheet name="Munka3" sheetId="3" r:id="rId3"/>
  </sheets>
  <calcPr calcId="125725"/>
</workbook>
</file>

<file path=xl/calcChain.xml><?xml version="1.0" encoding="utf-8"?>
<calcChain xmlns="http://schemas.openxmlformats.org/spreadsheetml/2006/main">
  <c r="E17" i="1"/>
  <c r="E16"/>
  <c r="E15"/>
  <c r="E14"/>
  <c r="C24"/>
  <c r="C26" s="1"/>
  <c r="C30" s="1"/>
  <c r="D24"/>
  <c r="D26" s="1"/>
  <c r="C18"/>
  <c r="D18"/>
  <c r="E25"/>
  <c r="E24"/>
  <c r="B24"/>
  <c r="B26"/>
  <c r="B30" s="1"/>
  <c r="E13"/>
  <c r="E12"/>
  <c r="B18"/>
  <c r="E18"/>
  <c r="D30" l="1"/>
  <c r="E30" s="1"/>
  <c r="E26"/>
</calcChain>
</file>

<file path=xl/sharedStrings.xml><?xml version="1.0" encoding="utf-8"?>
<sst xmlns="http://schemas.openxmlformats.org/spreadsheetml/2006/main" count="32" uniqueCount="22">
  <si>
    <t>Társadalmi és szociálpolitikai juttatás részletezése</t>
  </si>
  <si>
    <t>Önkormányzatok által folyósított ellátások</t>
  </si>
  <si>
    <t>ezer Ft-ban</t>
  </si>
  <si>
    <t>Önkormányzat által folyósított ellátás összesen</t>
  </si>
  <si>
    <t>Egyéb pénzbeli juttatások</t>
  </si>
  <si>
    <t>Egyéb pénzbeli juttatás összesen</t>
  </si>
  <si>
    <t>VÉGÖSSZESEN</t>
  </si>
  <si>
    <t>Bursa Hungarica ösztöndíj</t>
  </si>
  <si>
    <t>Megnevezés</t>
  </si>
  <si>
    <t>Egyéb szociális pénbeli ellátások, támogatások</t>
  </si>
  <si>
    <r>
      <t xml:space="preserve">Betegséggel kapcsolatos pénzbeli ellátás </t>
    </r>
    <r>
      <rPr>
        <sz val="12"/>
        <rFont val="Times New Roman"/>
        <family val="1"/>
        <charset val="238"/>
      </rPr>
      <t>(közgyógy ellátás)</t>
    </r>
  </si>
  <si>
    <r>
      <t xml:space="preserve">Elhunyt személyek hátramaradottainak pénzbeli ellátása </t>
    </r>
    <r>
      <rPr>
        <sz val="12"/>
        <rFont val="Times New Roman"/>
        <family val="1"/>
        <charset val="238"/>
      </rPr>
      <t>(temetési segély)</t>
    </r>
  </si>
  <si>
    <t>Eredeti előirányzat</t>
  </si>
  <si>
    <t>Módosított előirányzat</t>
  </si>
  <si>
    <t>Teljesítés</t>
  </si>
  <si>
    <t>Teljesítés %-a</t>
  </si>
  <si>
    <t>VII.tábla</t>
  </si>
  <si>
    <r>
      <t>Gyermekvédelmi pénzbeli és természetbeni ellátás</t>
    </r>
    <r>
      <rPr>
        <sz val="12"/>
        <rFont val="Times New Roman"/>
        <family val="1"/>
        <charset val="238"/>
      </rPr>
      <t xml:space="preserve"> (rendkívüli gyermekvédelmi támogatás)</t>
    </r>
  </si>
  <si>
    <r>
      <t xml:space="preserve">Munkanélküli aktív korúak ellátása </t>
    </r>
    <r>
      <rPr>
        <sz val="12"/>
        <rFont val="Times New Roman"/>
        <family val="1"/>
        <charset val="238"/>
      </rPr>
      <t>(foglalkoztatást helyettesítő támogatás, rendszeres szoc. segély)</t>
    </r>
  </si>
  <si>
    <r>
      <t xml:space="preserve">Lakásfenntartással, lakhatással összefüggő ellátás </t>
    </r>
    <r>
      <rPr>
        <sz val="12"/>
        <rFont val="Times New Roman"/>
        <family val="1"/>
        <charset val="238"/>
      </rPr>
      <t>(normatív lakásfenntartási támogatás, adósságkezelési szolgálat, lakásfenntartási támogatás)</t>
    </r>
  </si>
  <si>
    <r>
      <t xml:space="preserve">Egyéb szociális pénzbeli ellátások, támogatások </t>
    </r>
    <r>
      <rPr>
        <sz val="12"/>
        <rFont val="Times New Roman"/>
        <family val="1"/>
        <charset val="238"/>
      </rPr>
      <t>(átmeneti segély, köztemetés, természetbeni ellátás)</t>
    </r>
  </si>
  <si>
    <t>2014. I.félév</t>
  </si>
</sst>
</file>

<file path=xl/styles.xml><?xml version="1.0" encoding="utf-8"?>
<styleSheet xmlns="http://schemas.openxmlformats.org/spreadsheetml/2006/main">
  <fonts count="10">
    <font>
      <sz val="10"/>
      <name val="Arial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12"/>
      <color rgb="FFFF0000"/>
      <name val="Times New Roman"/>
      <family val="1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abSelected="1" zoomScaleNormal="100" zoomScaleSheetLayoutView="100" workbookViewId="0">
      <selection activeCell="I7" sqref="H7:I7"/>
    </sheetView>
  </sheetViews>
  <sheetFormatPr defaultRowHeight="12.75"/>
  <cols>
    <col min="1" max="1" width="49.5703125" customWidth="1"/>
    <col min="2" max="2" width="11.28515625" customWidth="1"/>
    <col min="3" max="3" width="12.140625" customWidth="1"/>
    <col min="4" max="4" width="10.140625" customWidth="1"/>
    <col min="5" max="5" width="10.42578125" customWidth="1"/>
  </cols>
  <sheetData>
    <row r="1" spans="1:5" ht="15.75">
      <c r="A1" s="6"/>
      <c r="B1" s="6"/>
      <c r="C1" s="6"/>
      <c r="D1" s="6"/>
      <c r="E1" s="26" t="s">
        <v>16</v>
      </c>
    </row>
    <row r="2" spans="1:5" ht="15.75">
      <c r="A2" s="6"/>
      <c r="B2" s="6"/>
      <c r="C2" s="6"/>
      <c r="D2" s="6"/>
      <c r="E2" s="1"/>
    </row>
    <row r="3" spans="1:5" ht="15.75">
      <c r="A3" s="6"/>
      <c r="B3" s="6"/>
      <c r="C3" s="6"/>
      <c r="D3" s="6"/>
      <c r="E3" s="1"/>
    </row>
    <row r="4" spans="1:5" ht="15.75">
      <c r="A4" s="6"/>
      <c r="B4" s="6"/>
      <c r="C4" s="6"/>
      <c r="D4" s="6"/>
      <c r="E4" s="6"/>
    </row>
    <row r="5" spans="1:5" ht="20.25">
      <c r="A5" s="20" t="s">
        <v>0</v>
      </c>
      <c r="B5" s="20"/>
      <c r="C5" s="21"/>
      <c r="D5" s="21"/>
      <c r="E5" s="21"/>
    </row>
    <row r="6" spans="1:5" ht="16.5">
      <c r="A6" s="22" t="s">
        <v>21</v>
      </c>
      <c r="B6" s="22"/>
      <c r="C6" s="23"/>
      <c r="D6" s="23"/>
      <c r="E6" s="23"/>
    </row>
    <row r="7" spans="1:5" ht="15" customHeight="1">
      <c r="A7" s="7"/>
      <c r="B7" s="6"/>
      <c r="C7" s="6"/>
      <c r="D7" s="6"/>
      <c r="E7" s="6"/>
    </row>
    <row r="8" spans="1:5" ht="15.75">
      <c r="A8" s="24" t="s">
        <v>1</v>
      </c>
      <c r="B8" s="24"/>
      <c r="C8" s="25"/>
      <c r="D8" s="25"/>
      <c r="E8" s="25"/>
    </row>
    <row r="9" spans="1:5" ht="15.75">
      <c r="A9" s="6"/>
      <c r="B9" s="6"/>
      <c r="C9" s="6"/>
      <c r="D9" s="6"/>
      <c r="E9" s="6"/>
    </row>
    <row r="10" spans="1:5" ht="15.75">
      <c r="A10" s="6"/>
      <c r="B10" s="6"/>
      <c r="C10" s="6"/>
      <c r="D10" s="6"/>
      <c r="E10" s="1" t="s">
        <v>2</v>
      </c>
    </row>
    <row r="11" spans="1:5" ht="47.25">
      <c r="A11" s="3" t="s">
        <v>8</v>
      </c>
      <c r="B11" s="4" t="s">
        <v>12</v>
      </c>
      <c r="C11" s="8" t="s">
        <v>13</v>
      </c>
      <c r="D11" s="3" t="s">
        <v>14</v>
      </c>
      <c r="E11" s="8" t="s">
        <v>15</v>
      </c>
    </row>
    <row r="12" spans="1:5" s="2" customFormat="1" ht="32.25" customHeight="1">
      <c r="A12" s="9" t="s">
        <v>10</v>
      </c>
      <c r="B12" s="17">
        <v>420</v>
      </c>
      <c r="C12" s="18">
        <v>420</v>
      </c>
      <c r="D12" s="18">
        <v>56</v>
      </c>
      <c r="E12" s="19">
        <f t="shared" ref="E12:E18" si="0">SUM(D12/C12*100)</f>
        <v>13.333333333333334</v>
      </c>
    </row>
    <row r="13" spans="1:5" s="2" customFormat="1" ht="31.5">
      <c r="A13" s="9" t="s">
        <v>11</v>
      </c>
      <c r="B13" s="17">
        <v>600</v>
      </c>
      <c r="C13" s="18">
        <v>600</v>
      </c>
      <c r="D13" s="18">
        <v>305</v>
      </c>
      <c r="E13" s="19">
        <f t="shared" si="0"/>
        <v>50.833333333333329</v>
      </c>
    </row>
    <row r="14" spans="1:5" s="2" customFormat="1" ht="36.75" customHeight="1">
      <c r="A14" s="9" t="s">
        <v>17</v>
      </c>
      <c r="B14" s="17">
        <v>800</v>
      </c>
      <c r="C14" s="18">
        <v>800</v>
      </c>
      <c r="D14" s="18">
        <v>346</v>
      </c>
      <c r="E14" s="19">
        <f t="shared" si="0"/>
        <v>43.25</v>
      </c>
    </row>
    <row r="15" spans="1:5" s="2" customFormat="1" ht="31.5" customHeight="1">
      <c r="A15" s="9" t="s">
        <v>18</v>
      </c>
      <c r="B15" s="17">
        <v>36727</v>
      </c>
      <c r="C15" s="17">
        <v>36727</v>
      </c>
      <c r="D15" s="17">
        <v>15512</v>
      </c>
      <c r="E15" s="19">
        <f t="shared" si="0"/>
        <v>42.235957197701964</v>
      </c>
    </row>
    <row r="16" spans="1:5" s="2" customFormat="1" ht="47.25">
      <c r="A16" s="9" t="s">
        <v>19</v>
      </c>
      <c r="B16" s="17">
        <v>20076</v>
      </c>
      <c r="C16" s="17">
        <v>20076</v>
      </c>
      <c r="D16" s="17">
        <v>9698</v>
      </c>
      <c r="E16" s="19">
        <f t="shared" si="0"/>
        <v>48.306435544929272</v>
      </c>
    </row>
    <row r="17" spans="1:5" s="2" customFormat="1" ht="35.25" customHeight="1">
      <c r="A17" s="9" t="s">
        <v>20</v>
      </c>
      <c r="B17" s="17">
        <v>2000</v>
      </c>
      <c r="C17" s="17">
        <v>2300</v>
      </c>
      <c r="D17" s="17">
        <v>932</v>
      </c>
      <c r="E17" s="19">
        <f t="shared" si="0"/>
        <v>40.521739130434781</v>
      </c>
    </row>
    <row r="18" spans="1:5" ht="18.75" customHeight="1">
      <c r="A18" s="9" t="s">
        <v>3</v>
      </c>
      <c r="B18" s="17">
        <f>SUM(B12:B17)</f>
        <v>60623</v>
      </c>
      <c r="C18" s="17">
        <f>SUM(C12:C17)</f>
        <v>60923</v>
      </c>
      <c r="D18" s="17">
        <f>SUM(D12:D17)</f>
        <v>26849</v>
      </c>
      <c r="E18" s="19">
        <f t="shared" si="0"/>
        <v>44.070383927252429</v>
      </c>
    </row>
    <row r="19" spans="1:5" ht="15.75">
      <c r="A19" s="10"/>
      <c r="B19" s="6"/>
      <c r="C19" s="6"/>
      <c r="D19" s="6"/>
      <c r="E19" s="6"/>
    </row>
    <row r="20" spans="1:5" ht="15.75">
      <c r="A20" s="24" t="s">
        <v>4</v>
      </c>
      <c r="B20" s="24"/>
      <c r="C20" s="25"/>
      <c r="D20" s="25"/>
      <c r="E20" s="25"/>
    </row>
    <row r="21" spans="1:5" ht="15.75">
      <c r="A21" s="6"/>
      <c r="B21" s="6"/>
      <c r="C21" s="6"/>
      <c r="D21" s="6"/>
      <c r="E21" s="6"/>
    </row>
    <row r="22" spans="1:5" ht="15.75">
      <c r="A22" s="6"/>
      <c r="B22" s="6"/>
      <c r="C22" s="6"/>
      <c r="D22" s="6"/>
      <c r="E22" s="1" t="s">
        <v>2</v>
      </c>
    </row>
    <row r="23" spans="1:5" ht="47.25">
      <c r="A23" s="11"/>
      <c r="B23" s="8" t="s">
        <v>12</v>
      </c>
      <c r="C23" s="8" t="s">
        <v>13</v>
      </c>
      <c r="D23" s="3" t="s">
        <v>14</v>
      </c>
      <c r="E23" s="8" t="s">
        <v>15</v>
      </c>
    </row>
    <row r="24" spans="1:5" ht="15.75">
      <c r="A24" s="9" t="s">
        <v>9</v>
      </c>
      <c r="B24" s="12">
        <f>+B25</f>
        <v>850</v>
      </c>
      <c r="C24" s="12">
        <f>+C25</f>
        <v>850</v>
      </c>
      <c r="D24" s="12">
        <f>+D25</f>
        <v>280</v>
      </c>
      <c r="E24" s="13">
        <f>SUM(D24/C24*100)</f>
        <v>32.941176470588232</v>
      </c>
    </row>
    <row r="25" spans="1:5" ht="15.75">
      <c r="A25" s="5" t="s">
        <v>7</v>
      </c>
      <c r="B25" s="15">
        <v>850</v>
      </c>
      <c r="C25" s="14">
        <v>850</v>
      </c>
      <c r="D25" s="14">
        <v>280</v>
      </c>
      <c r="E25" s="16">
        <f>SUM(D25/C25*100)</f>
        <v>32.941176470588232</v>
      </c>
    </row>
    <row r="26" spans="1:5" ht="20.25" customHeight="1">
      <c r="A26" s="9" t="s">
        <v>5</v>
      </c>
      <c r="B26" s="12">
        <f>+B24</f>
        <v>850</v>
      </c>
      <c r="C26" s="12">
        <f>+C24</f>
        <v>850</v>
      </c>
      <c r="D26" s="12">
        <f>+D24</f>
        <v>280</v>
      </c>
      <c r="E26" s="13">
        <f>SUM(D26/C26*100)</f>
        <v>32.941176470588232</v>
      </c>
    </row>
    <row r="27" spans="1:5" ht="15.75">
      <c r="A27" s="6"/>
      <c r="B27" s="6"/>
      <c r="C27" s="6"/>
      <c r="D27" s="6"/>
      <c r="E27" s="6"/>
    </row>
    <row r="28" spans="1:5" ht="15.75">
      <c r="A28" s="6"/>
      <c r="B28" s="6"/>
      <c r="C28" s="6"/>
      <c r="D28" s="6"/>
      <c r="E28" s="1" t="s">
        <v>2</v>
      </c>
    </row>
    <row r="29" spans="1:5" ht="47.25">
      <c r="A29" s="11"/>
      <c r="B29" s="8" t="s">
        <v>12</v>
      </c>
      <c r="C29" s="8" t="s">
        <v>13</v>
      </c>
      <c r="D29" s="3" t="s">
        <v>14</v>
      </c>
      <c r="E29" s="8" t="s">
        <v>15</v>
      </c>
    </row>
    <row r="30" spans="1:5" ht="15.75">
      <c r="A30" s="9" t="s">
        <v>6</v>
      </c>
      <c r="B30" s="12">
        <f>+B26+B18</f>
        <v>61473</v>
      </c>
      <c r="C30" s="12">
        <f>+C26+C18</f>
        <v>61773</v>
      </c>
      <c r="D30" s="12">
        <f>+D26+D18</f>
        <v>27129</v>
      </c>
      <c r="E30" s="13">
        <f>SUM(D30/C30*100)</f>
        <v>43.91724539847506</v>
      </c>
    </row>
  </sheetData>
  <mergeCells count="4">
    <mergeCell ref="A5:E5"/>
    <mergeCell ref="A6:E6"/>
    <mergeCell ref="A20:E20"/>
    <mergeCell ref="A8:E8"/>
  </mergeCells>
  <phoneticPr fontId="0" type="noConversion"/>
  <printOptions horizontalCentered="1" verticalCentered="1"/>
  <pageMargins left="0.82677165354330717" right="0.59055118110236227" top="0.78740157480314965" bottom="0.98425196850393704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Városi Önkormányzat PH Tótkomlós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Karászi Mariann</dc:creator>
  <cp:lastModifiedBy>Vantara Jánosné</cp:lastModifiedBy>
  <cp:lastPrinted>2014-09-04T15:46:24Z</cp:lastPrinted>
  <dcterms:created xsi:type="dcterms:W3CDTF">2006-01-10T14:07:54Z</dcterms:created>
  <dcterms:modified xsi:type="dcterms:W3CDTF">2014-09-04T15:46:46Z</dcterms:modified>
</cp:coreProperties>
</file>